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141" documentId="8_{C27E135A-4107-4DD5-BDB0-B1BBD39A21F6}" xr6:coauthVersionLast="47" xr6:coauthVersionMax="47" xr10:uidLastSave="{B659DA51-DB0D-4F77-BFA5-436BC8BBEAF7}"/>
  <bookViews>
    <workbookView xWindow="-28920" yWindow="-120" windowWidth="29040" windowHeight="15720" xr2:uid="{D14E6AF9-F2E3-47AB-9F17-5BE3D5B4C46D}"/>
  </bookViews>
  <sheets>
    <sheet name="Perceel 20 Matrass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3" i="1"/>
  <c r="D29" i="1"/>
  <c r="F29" i="1" s="1"/>
  <c r="D22" i="1"/>
  <c r="F22" i="1" s="1"/>
  <c r="F14" i="1"/>
  <c r="D34" i="1"/>
  <c r="F34" i="1" s="1"/>
  <c r="D33" i="1"/>
  <c r="F33" i="1" s="1"/>
  <c r="D20" i="1"/>
  <c r="F20" i="1" s="1"/>
  <c r="D19" i="1"/>
  <c r="F19" i="1" s="1"/>
  <c r="B12" i="1"/>
  <c r="D27" i="1"/>
  <c r="F27" i="1" s="1"/>
  <c r="D32" i="1" l="1"/>
  <c r="F32" i="1" s="1"/>
  <c r="F35" i="1" s="1"/>
  <c r="D26" i="1"/>
  <c r="F26" i="1" s="1"/>
  <c r="D25" i="1"/>
  <c r="F25" i="1" s="1"/>
  <c r="D18" i="1"/>
  <c r="F18" i="1" s="1"/>
  <c r="F21" i="1" s="1"/>
  <c r="F12" i="1"/>
  <c r="B11" i="1"/>
  <c r="F15" i="1" l="1"/>
  <c r="F28" i="1"/>
</calcChain>
</file>

<file path=xl/sharedStrings.xml><?xml version="1.0" encoding="utf-8"?>
<sst xmlns="http://schemas.openxmlformats.org/spreadsheetml/2006/main" count="67" uniqueCount="39">
  <si>
    <t>Inschrijfbiljet Perceel 20 Matrassen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</si>
  <si>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</si>
  <si>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</si>
  <si>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</si>
  <si>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</si>
  <si>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</si>
  <si>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</si>
  <si>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</si>
  <si>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Perceel 20 Matrassen</t>
  </si>
  <si>
    <t>Omschrijving</t>
  </si>
  <si>
    <t>Hoeveelheid</t>
  </si>
  <si>
    <t>Eenheid</t>
  </si>
  <si>
    <t>Tarief</t>
  </si>
  <si>
    <t>Totaal Tarief</t>
  </si>
  <si>
    <t>Matrassen</t>
  </si>
  <si>
    <t>ton</t>
  </si>
  <si>
    <t xml:space="preserve">Transport </t>
  </si>
  <si>
    <t>rit</t>
  </si>
  <si>
    <t>Huur Container Dongen en Gilze en Rijen</t>
  </si>
  <si>
    <t>maand</t>
  </si>
  <si>
    <t>Huur Karren Waalwijk</t>
  </si>
  <si>
    <t>Beoordelingsprijs</t>
  </si>
  <si>
    <t>Gemeente Dongen</t>
  </si>
  <si>
    <t xml:space="preserve">Dongen, Matrassen                             </t>
  </si>
  <si>
    <t xml:space="preserve">Dongen, Transport             </t>
  </si>
  <si>
    <t xml:space="preserve">Dongen, Huur container               </t>
  </si>
  <si>
    <t>Totaal prijs gemeente Dongen</t>
  </si>
  <si>
    <t>Dongen, Optie Karren</t>
  </si>
  <si>
    <t>Gemeente Gilze en Rijen</t>
  </si>
  <si>
    <t xml:space="preserve">Gilzen en Rijen, Matrassen                                              </t>
  </si>
  <si>
    <t xml:space="preserve">Gilze en Rijen, Transport             </t>
  </si>
  <si>
    <t>Gilze en Rijen, Huur Container</t>
  </si>
  <si>
    <t>Totaal prijs gemeente Gilze en Rijen</t>
  </si>
  <si>
    <t>Gilze en Rijen, Optie Karren</t>
  </si>
  <si>
    <t>Gemeente Waalwijk</t>
  </si>
  <si>
    <t xml:space="preserve">Waalwijk, Matrassen                                      </t>
  </si>
  <si>
    <t xml:space="preserve">Waalwijk, Transport             </t>
  </si>
  <si>
    <t xml:space="preserve">Waalwijk, Huur Karren  (regulier en tweepersoons)           </t>
  </si>
  <si>
    <t xml:space="preserve">Totaal prijs gemeente Waalwijk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</si>
</sst>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8" borderId="8" xfId="0" applyFont="1" applyFill="1" applyBorder="1" applyAlignment="1" applyProtection="1">
      <alignment horizontal="center" vertical="top"/>
      <protection locked="0"/>
    </xf>
    <xf numFmtId="0" fontId="3" fillId="8" borderId="9" xfId="0" applyFont="1" applyFill="1" applyBorder="1" applyAlignment="1" applyProtection="1">
      <alignment horizontal="center" vertical="top"/>
      <protection locked="0"/>
    </xf>
    <xf numFmtId="0" fontId="3" fillId="8" borderId="10" xfId="0" applyFont="1" applyFill="1" applyBorder="1" applyAlignment="1" applyProtection="1">
      <alignment horizontal="center" vertical="top"/>
      <protection locked="0"/>
    </xf>
    <xf numFmtId="0" fontId="3" fillId="8" borderId="12" xfId="0" applyFont="1" applyFill="1" applyBorder="1" applyAlignment="1" applyProtection="1">
      <alignment horizontal="center"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16" xfId="0" applyFont="1" applyFill="1" applyBorder="1" applyAlignment="1" applyProtection="1">
      <alignment horizontal="center" vertical="top"/>
      <protection locked="0"/>
    </xf>
    <xf numFmtId="0" fontId="3" fillId="8" borderId="17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165" fontId="4" fillId="8" borderId="7" xfId="0" applyNumberFormat="1" applyFont="1" applyFill="1" applyBorder="1" applyAlignment="1" applyProtection="1">
      <alignment horizontal="right"/>
      <protection locked="0"/>
    </xf>
    <xf numFmtId="165" fontId="4" fillId="8" borderId="8" xfId="0" applyNumberFormat="1" applyFont="1" applyFill="1" applyBorder="1" applyAlignment="1" applyProtection="1">
      <alignment horizontal="right"/>
      <protection locked="0"/>
    </xf>
    <xf numFmtId="165" fontId="4" fillId="8" borderId="22" xfId="0" applyNumberFormat="1" applyFont="1" applyFill="1" applyBorder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0" fillId="0" borderId="0" xfId="0" applyProtection="1"/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vertical="top"/>
    </xf>
    <xf numFmtId="0" fontId="3" fillId="3" borderId="11" xfId="0" applyFont="1" applyFill="1" applyBorder="1" applyAlignment="1" applyProtection="1">
      <alignment vertical="top"/>
    </xf>
    <xf numFmtId="0" fontId="3" fillId="3" borderId="15" xfId="0" applyFont="1" applyFill="1" applyBorder="1" applyAlignment="1" applyProtection="1">
      <alignment vertical="top"/>
    </xf>
    <xf numFmtId="0" fontId="1" fillId="0" borderId="19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20" xfId="0" applyFont="1" applyBorder="1" applyAlignment="1" applyProtection="1">
      <alignment horizontal="left" vertical="top" wrapText="1"/>
    </xf>
    <xf numFmtId="0" fontId="1" fillId="7" borderId="7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25" xfId="0" applyFont="1" applyFill="1" applyBorder="1" applyAlignment="1" applyProtection="1">
      <alignment horizontal="center" vertical="center" wrapText="1"/>
    </xf>
    <xf numFmtId="0" fontId="1" fillId="7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/>
    <xf numFmtId="164" fontId="4" fillId="0" borderId="7" xfId="0" applyNumberFormat="1" applyFont="1" applyBorder="1" applyAlignment="1" applyProtection="1">
      <alignment vertical="top" wrapText="1"/>
    </xf>
    <xf numFmtId="0" fontId="4" fillId="3" borderId="7" xfId="0" applyFont="1" applyFill="1" applyBorder="1" applyAlignment="1" applyProtection="1">
      <alignment horizontal="right"/>
    </xf>
    <xf numFmtId="165" fontId="4" fillId="0" borderId="7" xfId="0" applyNumberFormat="1" applyFont="1" applyBorder="1" applyAlignment="1" applyProtection="1">
      <alignment horizontal="right"/>
    </xf>
    <xf numFmtId="164" fontId="6" fillId="0" borderId="7" xfId="0" applyNumberFormat="1" applyFont="1" applyBorder="1" applyAlignment="1" applyProtection="1">
      <alignment vertical="top" wrapText="1"/>
    </xf>
    <xf numFmtId="165" fontId="4" fillId="0" borderId="8" xfId="0" applyNumberFormat="1" applyFont="1" applyBorder="1" applyAlignment="1" applyProtection="1">
      <alignment horizontal="right"/>
    </xf>
    <xf numFmtId="165" fontId="4" fillId="0" borderId="22" xfId="0" applyNumberFormat="1" applyFont="1" applyBorder="1" applyAlignment="1" applyProtection="1">
      <alignment horizontal="right"/>
    </xf>
    <xf numFmtId="0" fontId="0" fillId="3" borderId="0" xfId="0" applyFill="1" applyProtection="1"/>
    <xf numFmtId="0" fontId="1" fillId="7" borderId="7" xfId="0" applyFont="1" applyFill="1" applyBorder="1" applyAlignment="1" applyProtection="1">
      <alignment horizontal="left" vertical="top" wrapText="1"/>
    </xf>
    <xf numFmtId="165" fontId="1" fillId="7" borderId="7" xfId="0" applyNumberFormat="1" applyFont="1" applyFill="1" applyBorder="1" applyAlignment="1" applyProtection="1">
      <alignment horizontal="right" wrapText="1"/>
    </xf>
    <xf numFmtId="0" fontId="4" fillId="3" borderId="23" xfId="0" applyFont="1" applyFill="1" applyBorder="1" applyAlignment="1" applyProtection="1">
      <alignment vertical="top" wrapText="1"/>
    </xf>
    <xf numFmtId="0" fontId="0" fillId="3" borderId="0" xfId="0" applyFill="1" applyAlignment="1" applyProtection="1">
      <alignment horizontal="center" vertical="top"/>
    </xf>
    <xf numFmtId="0" fontId="0" fillId="3" borderId="24" xfId="0" applyFill="1" applyBorder="1" applyAlignment="1" applyProtection="1">
      <alignment horizontal="center" vertical="top"/>
    </xf>
    <xf numFmtId="0" fontId="1" fillId="4" borderId="7" xfId="0" applyFont="1" applyFill="1" applyBorder="1" applyAlignment="1" applyProtection="1">
      <alignment horizontal="left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right"/>
    </xf>
    <xf numFmtId="165" fontId="4" fillId="2" borderId="7" xfId="0" applyNumberFormat="1" applyFont="1" applyFill="1" applyBorder="1" applyAlignment="1" applyProtection="1">
      <alignment horizontal="right"/>
    </xf>
    <xf numFmtId="0" fontId="4" fillId="0" borderId="21" xfId="0" applyFont="1" applyBorder="1" applyProtection="1"/>
    <xf numFmtId="0" fontId="4" fillId="0" borderId="22" xfId="0" applyFont="1" applyBorder="1" applyProtection="1"/>
    <xf numFmtId="165" fontId="4" fillId="2" borderId="8" xfId="0" applyNumberFormat="1" applyFont="1" applyFill="1" applyBorder="1" applyAlignment="1" applyProtection="1">
      <alignment horizontal="right"/>
    </xf>
    <xf numFmtId="165" fontId="4" fillId="2" borderId="22" xfId="0" applyNumberFormat="1" applyFont="1" applyFill="1" applyBorder="1" applyAlignment="1" applyProtection="1">
      <alignment horizontal="right"/>
    </xf>
    <xf numFmtId="0" fontId="1" fillId="4" borderId="7" xfId="0" applyFont="1" applyFill="1" applyBorder="1" applyAlignment="1" applyProtection="1">
      <alignment horizontal="left" vertical="top"/>
    </xf>
    <xf numFmtId="165" fontId="2" fillId="4" borderId="7" xfId="0" applyNumberFormat="1" applyFont="1" applyFill="1" applyBorder="1" applyAlignment="1" applyProtection="1">
      <alignment horizontal="right"/>
    </xf>
    <xf numFmtId="44" fontId="0" fillId="0" borderId="0" xfId="0" applyNumberFormat="1" applyProtection="1"/>
    <xf numFmtId="0" fontId="1" fillId="3" borderId="0" xfId="0" applyFont="1" applyFill="1" applyAlignment="1" applyProtection="1">
      <alignment horizontal="left" vertical="top"/>
    </xf>
    <xf numFmtId="44" fontId="3" fillId="3" borderId="0" xfId="0" applyNumberFormat="1" applyFont="1" applyFill="1" applyProtection="1"/>
    <xf numFmtId="0" fontId="1" fillId="5" borderId="7" xfId="0" applyFont="1" applyFill="1" applyBorder="1" applyAlignment="1" applyProtection="1">
      <alignment vertical="top" wrapText="1"/>
    </xf>
    <xf numFmtId="0" fontId="1" fillId="5" borderId="8" xfId="0" applyFont="1" applyFill="1" applyBorder="1" applyAlignment="1" applyProtection="1">
      <alignment horizontal="center" vertical="top" wrapText="1"/>
    </xf>
    <xf numFmtId="0" fontId="1" fillId="5" borderId="22" xfId="0" applyFont="1" applyFill="1" applyBorder="1" applyAlignment="1" applyProtection="1">
      <alignment horizontal="center" vertical="top" wrapText="1"/>
    </xf>
    <xf numFmtId="0" fontId="5" fillId="0" borderId="0" xfId="0" applyFont="1" applyProtection="1"/>
    <xf numFmtId="0" fontId="1" fillId="5" borderId="7" xfId="0" applyFont="1" applyFill="1" applyBorder="1" applyAlignment="1" applyProtection="1">
      <alignment horizontal="left" vertical="top"/>
    </xf>
    <xf numFmtId="165" fontId="2" fillId="5" borderId="7" xfId="0" applyNumberFormat="1" applyFont="1" applyFill="1" applyBorder="1" applyAlignment="1" applyProtection="1">
      <alignment horizontal="right"/>
    </xf>
    <xf numFmtId="0" fontId="1" fillId="6" borderId="7" xfId="0" applyFont="1" applyFill="1" applyBorder="1" applyAlignment="1" applyProtection="1">
      <alignment vertical="top" wrapText="1"/>
    </xf>
    <xf numFmtId="0" fontId="1" fillId="6" borderId="8" xfId="0" applyFont="1" applyFill="1" applyBorder="1" applyAlignment="1" applyProtection="1">
      <alignment horizontal="center" vertical="top" wrapText="1"/>
    </xf>
    <xf numFmtId="0" fontId="1" fillId="6" borderId="22" xfId="0" applyFont="1" applyFill="1" applyBorder="1" applyAlignment="1" applyProtection="1">
      <alignment horizontal="center" vertical="top" wrapText="1"/>
    </xf>
    <xf numFmtId="0" fontId="1" fillId="6" borderId="7" xfId="0" applyFont="1" applyFill="1" applyBorder="1" applyAlignment="1" applyProtection="1">
      <alignment horizontal="left" vertical="top"/>
    </xf>
    <xf numFmtId="165" fontId="1" fillId="6" borderId="7" xfId="0" applyNumberFormat="1" applyFont="1" applyFill="1" applyBorder="1" applyAlignment="1" applyProtection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Q37"/>
  <sheetViews>
    <sheetView tabSelected="1" zoomScaleNormal="100" workbookViewId="0">
      <selection activeCell="K26" sqref="K26"/>
    </sheetView>
  </sheetViews>
  <sheetFormatPr defaultColWidth="8.6640625" defaultRowHeight="14.4" x14ac:dyDescent="0.3"/>
  <cols>
    <col min="1" max="1" width="74.33203125" style="16" customWidth="1"/>
    <col min="2" max="2" width="15.88671875" style="16" customWidth="1"/>
    <col min="3" max="3" width="10.33203125" style="16" customWidth="1"/>
    <col min="4" max="6" width="8.6640625" style="16"/>
    <col min="7" max="7" width="10.33203125" style="16" bestFit="1" customWidth="1"/>
    <col min="8" max="16384" width="8.6640625" style="16"/>
  </cols>
  <sheetData>
    <row r="1" spans="1:11" ht="15" thickBot="1" x14ac:dyDescent="0.35">
      <c r="A1" s="13" t="s">
        <v>0</v>
      </c>
      <c r="B1" s="14"/>
      <c r="C1" s="14"/>
      <c r="D1" s="14"/>
      <c r="E1" s="14"/>
      <c r="F1" s="14"/>
      <c r="G1" s="15"/>
    </row>
    <row r="2" spans="1:11" ht="15" thickTop="1" x14ac:dyDescent="0.3">
      <c r="A2" s="17" t="s">
        <v>1</v>
      </c>
      <c r="B2" s="18"/>
      <c r="C2" s="18"/>
      <c r="D2" s="18"/>
      <c r="E2" s="18"/>
      <c r="F2" s="18"/>
      <c r="G2" s="19"/>
    </row>
    <row r="3" spans="1:11" x14ac:dyDescent="0.3">
      <c r="A3" s="20" t="s">
        <v>2</v>
      </c>
      <c r="B3" s="1" t="s">
        <v>3</v>
      </c>
      <c r="C3" s="2"/>
      <c r="D3" s="2"/>
      <c r="E3" s="2"/>
      <c r="F3" s="2"/>
      <c r="G3" s="3"/>
    </row>
    <row r="4" spans="1:11" x14ac:dyDescent="0.3">
      <c r="A4" s="20" t="s">
        <v>4</v>
      </c>
      <c r="B4" s="1" t="s">
        <v>3</v>
      </c>
      <c r="C4" s="2"/>
      <c r="D4" s="2"/>
      <c r="E4" s="2"/>
      <c r="F4" s="2"/>
      <c r="G4" s="3"/>
    </row>
    <row r="5" spans="1:11" x14ac:dyDescent="0.3">
      <c r="A5" s="20" t="s">
        <v>5</v>
      </c>
      <c r="B5" s="1" t="s">
        <v>3</v>
      </c>
      <c r="C5" s="2"/>
      <c r="D5" s="2"/>
      <c r="E5" s="2"/>
      <c r="F5" s="2"/>
      <c r="G5" s="3"/>
    </row>
    <row r="6" spans="1:11" ht="15" thickBot="1" x14ac:dyDescent="0.35">
      <c r="A6" s="21" t="s">
        <v>6</v>
      </c>
      <c r="B6" s="4" t="s">
        <v>3</v>
      </c>
      <c r="C6" s="5"/>
      <c r="D6" s="5"/>
      <c r="E6" s="5"/>
      <c r="F6" s="5"/>
      <c r="G6" s="6"/>
    </row>
    <row r="7" spans="1:11" x14ac:dyDescent="0.3">
      <c r="A7" s="22" t="s">
        <v>7</v>
      </c>
      <c r="B7" s="7" t="s">
        <v>3</v>
      </c>
      <c r="C7" s="8"/>
      <c r="D7" s="8"/>
      <c r="E7" s="8"/>
      <c r="F7" s="8"/>
      <c r="G7" s="9"/>
    </row>
    <row r="8" spans="1:11" ht="15" thickBot="1" x14ac:dyDescent="0.35">
      <c r="A8" s="23"/>
      <c r="B8" s="24"/>
      <c r="C8" s="24"/>
      <c r="D8" s="24"/>
      <c r="E8" s="24"/>
      <c r="F8" s="24"/>
      <c r="G8" s="25"/>
    </row>
    <row r="9" spans="1:11" x14ac:dyDescent="0.3">
      <c r="A9" s="26" t="s">
        <v>8</v>
      </c>
      <c r="B9" s="27"/>
      <c r="C9" s="28"/>
      <c r="D9" s="28"/>
      <c r="E9" s="28"/>
      <c r="F9" s="28"/>
      <c r="G9" s="29"/>
    </row>
    <row r="10" spans="1:11" ht="25.95" customHeight="1" x14ac:dyDescent="0.3">
      <c r="A10" s="26" t="s">
        <v>9</v>
      </c>
      <c r="B10" s="26" t="s">
        <v>10</v>
      </c>
      <c r="C10" s="26" t="s">
        <v>11</v>
      </c>
      <c r="D10" s="30" t="s">
        <v>12</v>
      </c>
      <c r="E10" s="30"/>
      <c r="F10" s="30" t="s">
        <v>13</v>
      </c>
      <c r="G10" s="30"/>
    </row>
    <row r="11" spans="1:11" ht="14.4" customHeight="1" x14ac:dyDescent="0.3">
      <c r="A11" s="31" t="s">
        <v>14</v>
      </c>
      <c r="B11" s="32">
        <f>B18+B25+B32</f>
        <v>145</v>
      </c>
      <c r="C11" s="33" t="s">
        <v>15</v>
      </c>
      <c r="D11" s="10">
        <v>0</v>
      </c>
      <c r="E11" s="10"/>
      <c r="F11" s="34">
        <f t="shared" ref="F11" si="0">B11*D11</f>
        <v>0</v>
      </c>
      <c r="G11" s="34"/>
    </row>
    <row r="12" spans="1:11" x14ac:dyDescent="0.3">
      <c r="A12" s="31" t="s">
        <v>16</v>
      </c>
      <c r="B12" s="32">
        <f>B19+B26+B33</f>
        <v>156</v>
      </c>
      <c r="C12" s="33" t="s">
        <v>17</v>
      </c>
      <c r="D12" s="10">
        <v>0</v>
      </c>
      <c r="E12" s="10"/>
      <c r="F12" s="34">
        <f t="shared" ref="F12" si="1">B12*D12</f>
        <v>0</v>
      </c>
      <c r="G12" s="34"/>
    </row>
    <row r="13" spans="1:11" x14ac:dyDescent="0.3">
      <c r="A13" s="31" t="s">
        <v>18</v>
      </c>
      <c r="B13" s="35">
        <v>24</v>
      </c>
      <c r="C13" s="33" t="s">
        <v>19</v>
      </c>
      <c r="D13" s="10">
        <v>0</v>
      </c>
      <c r="E13" s="10"/>
      <c r="F13" s="36">
        <f>(B13*D13)</f>
        <v>0</v>
      </c>
      <c r="G13" s="37"/>
    </row>
    <row r="14" spans="1:11" x14ac:dyDescent="0.3">
      <c r="A14" s="31" t="s">
        <v>20</v>
      </c>
      <c r="B14" s="35">
        <v>12</v>
      </c>
      <c r="C14" s="33" t="s">
        <v>19</v>
      </c>
      <c r="D14" s="11">
        <v>0</v>
      </c>
      <c r="E14" s="12"/>
      <c r="F14" s="36">
        <f>B14*D14</f>
        <v>0</v>
      </c>
      <c r="G14" s="37"/>
      <c r="K14" s="38"/>
    </row>
    <row r="15" spans="1:11" x14ac:dyDescent="0.3">
      <c r="A15" s="39" t="s">
        <v>21</v>
      </c>
      <c r="B15" s="39"/>
      <c r="C15" s="39"/>
      <c r="D15" s="39"/>
      <c r="E15" s="39"/>
      <c r="F15" s="40">
        <f>SUM(F11:G14)</f>
        <v>0</v>
      </c>
      <c r="G15" s="40"/>
    </row>
    <row r="16" spans="1:11" x14ac:dyDescent="0.3">
      <c r="A16" s="41"/>
      <c r="B16" s="42"/>
      <c r="C16" s="42"/>
      <c r="D16" s="42"/>
      <c r="E16" s="42"/>
      <c r="F16" s="42"/>
      <c r="G16" s="43"/>
    </row>
    <row r="17" spans="1:17" ht="14.7" customHeight="1" x14ac:dyDescent="0.3">
      <c r="A17" s="44" t="s">
        <v>22</v>
      </c>
      <c r="B17" s="44" t="s">
        <v>10</v>
      </c>
      <c r="C17" s="44" t="s">
        <v>11</v>
      </c>
      <c r="D17" s="45" t="s">
        <v>12</v>
      </c>
      <c r="E17" s="46"/>
      <c r="F17" s="45" t="s">
        <v>13</v>
      </c>
      <c r="G17" s="46"/>
    </row>
    <row r="18" spans="1:17" x14ac:dyDescent="0.3">
      <c r="A18" s="31" t="s">
        <v>23</v>
      </c>
      <c r="B18" s="32">
        <v>51</v>
      </c>
      <c r="C18" s="47" t="s">
        <v>15</v>
      </c>
      <c r="D18" s="48">
        <f>D11</f>
        <v>0</v>
      </c>
      <c r="E18" s="48"/>
      <c r="F18" s="34">
        <f>B18*D18</f>
        <v>0</v>
      </c>
      <c r="G18" s="34"/>
    </row>
    <row r="19" spans="1:17" x14ac:dyDescent="0.3">
      <c r="A19" s="49" t="s">
        <v>24</v>
      </c>
      <c r="B19" s="32">
        <v>52</v>
      </c>
      <c r="C19" s="47" t="s">
        <v>17</v>
      </c>
      <c r="D19" s="48">
        <f>D12</f>
        <v>0</v>
      </c>
      <c r="E19" s="48"/>
      <c r="F19" s="34">
        <f>D19*B19</f>
        <v>0</v>
      </c>
      <c r="G19" s="34"/>
    </row>
    <row r="20" spans="1:17" x14ac:dyDescent="0.3">
      <c r="A20" s="50" t="s">
        <v>25</v>
      </c>
      <c r="B20" s="32">
        <v>12</v>
      </c>
      <c r="C20" s="47" t="s">
        <v>19</v>
      </c>
      <c r="D20" s="51">
        <f>D13</f>
        <v>0</v>
      </c>
      <c r="E20" s="52"/>
      <c r="F20" s="34">
        <f>B20*D20</f>
        <v>0</v>
      </c>
      <c r="G20" s="34"/>
    </row>
    <row r="21" spans="1:17" x14ac:dyDescent="0.3">
      <c r="A21" s="53" t="s">
        <v>26</v>
      </c>
      <c r="B21" s="53"/>
      <c r="C21" s="53"/>
      <c r="D21" s="53"/>
      <c r="E21" s="53"/>
      <c r="F21" s="54">
        <f>SUM(F18:G20)</f>
        <v>0</v>
      </c>
      <c r="G21" s="54"/>
      <c r="J21" s="55"/>
    </row>
    <row r="22" spans="1:17" x14ac:dyDescent="0.3">
      <c r="A22" s="50" t="s">
        <v>27</v>
      </c>
      <c r="B22" s="32">
        <v>12</v>
      </c>
      <c r="C22" s="47" t="s">
        <v>19</v>
      </c>
      <c r="D22" s="51">
        <f>D14</f>
        <v>0</v>
      </c>
      <c r="E22" s="52"/>
      <c r="F22" s="34">
        <f>B22*D22</f>
        <v>0</v>
      </c>
      <c r="G22" s="34"/>
      <c r="J22" s="55"/>
    </row>
    <row r="23" spans="1:17" x14ac:dyDescent="0.3">
      <c r="A23" s="56"/>
      <c r="B23" s="56"/>
      <c r="C23" s="56"/>
      <c r="D23" s="56"/>
      <c r="E23" s="56"/>
      <c r="F23" s="56"/>
      <c r="G23" s="57"/>
    </row>
    <row r="24" spans="1:17" ht="14.7" customHeight="1" x14ac:dyDescent="0.3">
      <c r="A24" s="58" t="s">
        <v>28</v>
      </c>
      <c r="B24" s="58" t="s">
        <v>10</v>
      </c>
      <c r="C24" s="58" t="s">
        <v>11</v>
      </c>
      <c r="D24" s="59" t="s">
        <v>12</v>
      </c>
      <c r="E24" s="60"/>
      <c r="F24" s="59" t="s">
        <v>13</v>
      </c>
      <c r="G24" s="60"/>
    </row>
    <row r="25" spans="1:17" x14ac:dyDescent="0.3">
      <c r="A25" s="49" t="s">
        <v>29</v>
      </c>
      <c r="B25" s="32">
        <v>42</v>
      </c>
      <c r="C25" s="47" t="s">
        <v>15</v>
      </c>
      <c r="D25" s="48">
        <f>D11</f>
        <v>0</v>
      </c>
      <c r="E25" s="48"/>
      <c r="F25" s="34">
        <f>D25*B25</f>
        <v>0</v>
      </c>
      <c r="G25" s="34"/>
    </row>
    <row r="26" spans="1:17" x14ac:dyDescent="0.3">
      <c r="A26" s="49" t="s">
        <v>30</v>
      </c>
      <c r="B26" s="32">
        <v>52</v>
      </c>
      <c r="C26" s="47" t="s">
        <v>17</v>
      </c>
      <c r="D26" s="48">
        <f>D12</f>
        <v>0</v>
      </c>
      <c r="E26" s="48"/>
      <c r="F26" s="34">
        <f t="shared" ref="F26" si="2">D26*B26</f>
        <v>0</v>
      </c>
      <c r="G26" s="34"/>
    </row>
    <row r="27" spans="1:17" x14ac:dyDescent="0.3">
      <c r="A27" s="50" t="s">
        <v>31</v>
      </c>
      <c r="B27" s="32">
        <v>12</v>
      </c>
      <c r="C27" s="47" t="s">
        <v>19</v>
      </c>
      <c r="D27" s="51">
        <f>D13</f>
        <v>0</v>
      </c>
      <c r="E27" s="52"/>
      <c r="F27" s="34">
        <f>B27*D27</f>
        <v>0</v>
      </c>
      <c r="G27" s="34"/>
      <c r="H27" s="61"/>
      <c r="Q27" s="38"/>
    </row>
    <row r="28" spans="1:17" x14ac:dyDescent="0.3">
      <c r="A28" s="62" t="s">
        <v>32</v>
      </c>
      <c r="B28" s="62"/>
      <c r="C28" s="62"/>
      <c r="D28" s="62"/>
      <c r="E28" s="62"/>
      <c r="F28" s="63">
        <f>SUM(F25:G27)</f>
        <v>0</v>
      </c>
      <c r="G28" s="63"/>
    </row>
    <row r="29" spans="1:17" x14ac:dyDescent="0.3">
      <c r="A29" s="50" t="s">
        <v>33</v>
      </c>
      <c r="B29" s="32">
        <v>12</v>
      </c>
      <c r="C29" s="47" t="s">
        <v>19</v>
      </c>
      <c r="D29" s="51">
        <f>D14</f>
        <v>0</v>
      </c>
      <c r="E29" s="52"/>
      <c r="F29" s="34">
        <f>B29*D29</f>
        <v>0</v>
      </c>
      <c r="G29" s="34"/>
    </row>
    <row r="30" spans="1:17" x14ac:dyDescent="0.3">
      <c r="A30" s="38"/>
      <c r="B30" s="38"/>
      <c r="C30" s="38"/>
      <c r="D30" s="38"/>
      <c r="E30" s="38"/>
      <c r="F30" s="38"/>
      <c r="G30" s="38"/>
    </row>
    <row r="31" spans="1:17" ht="14.7" customHeight="1" x14ac:dyDescent="0.3">
      <c r="A31" s="64" t="s">
        <v>34</v>
      </c>
      <c r="B31" s="64" t="s">
        <v>10</v>
      </c>
      <c r="C31" s="64" t="s">
        <v>11</v>
      </c>
      <c r="D31" s="65" t="s">
        <v>12</v>
      </c>
      <c r="E31" s="66"/>
      <c r="F31" s="65" t="s">
        <v>13</v>
      </c>
      <c r="G31" s="66"/>
    </row>
    <row r="32" spans="1:17" x14ac:dyDescent="0.3">
      <c r="A32" s="49" t="s">
        <v>35</v>
      </c>
      <c r="B32" s="32">
        <v>52</v>
      </c>
      <c r="C32" s="47" t="s">
        <v>15</v>
      </c>
      <c r="D32" s="51">
        <f>D11</f>
        <v>0</v>
      </c>
      <c r="E32" s="52"/>
      <c r="F32" s="34">
        <f>D32*B32</f>
        <v>0</v>
      </c>
      <c r="G32" s="34"/>
    </row>
    <row r="33" spans="1:7" x14ac:dyDescent="0.3">
      <c r="A33" s="49" t="s">
        <v>36</v>
      </c>
      <c r="B33" s="32">
        <v>52</v>
      </c>
      <c r="C33" s="47" t="s">
        <v>17</v>
      </c>
      <c r="D33" s="48">
        <f>D12</f>
        <v>0</v>
      </c>
      <c r="E33" s="48"/>
      <c r="F33" s="34">
        <f t="shared" ref="F33" si="3">D33*B33</f>
        <v>0</v>
      </c>
      <c r="G33" s="34"/>
    </row>
    <row r="34" spans="1:7" x14ac:dyDescent="0.3">
      <c r="A34" s="50" t="s">
        <v>37</v>
      </c>
      <c r="B34" s="32">
        <v>12</v>
      </c>
      <c r="C34" s="47" t="s">
        <v>19</v>
      </c>
      <c r="D34" s="51">
        <f>D14</f>
        <v>0</v>
      </c>
      <c r="E34" s="52"/>
      <c r="F34" s="34">
        <f>B34*D34</f>
        <v>0</v>
      </c>
      <c r="G34" s="34"/>
    </row>
    <row r="35" spans="1:7" x14ac:dyDescent="0.3">
      <c r="A35" s="67" t="s">
        <v>38</v>
      </c>
      <c r="B35" s="67"/>
      <c r="C35" s="67"/>
      <c r="D35" s="67"/>
      <c r="E35" s="67"/>
      <c r="F35" s="68">
        <f>SUM(F32:G34)</f>
        <v>0</v>
      </c>
      <c r="G35" s="68"/>
    </row>
    <row r="37" spans="1:7" x14ac:dyDescent="0.3">
      <c r="G37" s="55"/>
    </row>
  </sheetData>
  <sheetProtection algorithmName="SHA-512" hashValue="AOGr8hwjlWhwyiI8wbbQC5Him38XiMBYZFOILAmerb/oACIARJWX6wIHIsJqU3OyOom03oFQlC/sZ4QFKLlIYA==" saltValue="9THGBSL7gRiFOcoJC+kFDQ==" spinCount="100000" sheet="1" objects="1" scenarios="1"/>
  <mergeCells count="54">
    <mergeCell ref="A35:E35"/>
    <mergeCell ref="F35:G35"/>
    <mergeCell ref="D32:E32"/>
    <mergeCell ref="F32:G32"/>
    <mergeCell ref="D26:E26"/>
    <mergeCell ref="F28:G28"/>
    <mergeCell ref="A28:E28"/>
    <mergeCell ref="F26:G26"/>
    <mergeCell ref="F27:G27"/>
    <mergeCell ref="D33:E33"/>
    <mergeCell ref="F33:G33"/>
    <mergeCell ref="D34:E34"/>
    <mergeCell ref="F34:G34"/>
    <mergeCell ref="D24:E24"/>
    <mergeCell ref="F24:G24"/>
    <mergeCell ref="F29:G29"/>
    <mergeCell ref="F22:G22"/>
    <mergeCell ref="F20:G20"/>
    <mergeCell ref="A15:E15"/>
    <mergeCell ref="D13:E13"/>
    <mergeCell ref="F13:G13"/>
    <mergeCell ref="F15:G15"/>
    <mergeCell ref="D14:E14"/>
    <mergeCell ref="F14:G14"/>
    <mergeCell ref="B6:G6"/>
    <mergeCell ref="B7:G7"/>
    <mergeCell ref="D10:E10"/>
    <mergeCell ref="D11:E11"/>
    <mergeCell ref="D12:E12"/>
    <mergeCell ref="F12:G12"/>
    <mergeCell ref="B9:G9"/>
    <mergeCell ref="F10:G10"/>
    <mergeCell ref="F11:G11"/>
    <mergeCell ref="A1:G1"/>
    <mergeCell ref="A2:G2"/>
    <mergeCell ref="B3:G3"/>
    <mergeCell ref="B4:G4"/>
    <mergeCell ref="B5:G5"/>
    <mergeCell ref="D31:E31"/>
    <mergeCell ref="F31:G31"/>
    <mergeCell ref="D27:E27"/>
    <mergeCell ref="F17:G17"/>
    <mergeCell ref="F18:G18"/>
    <mergeCell ref="F25:G25"/>
    <mergeCell ref="F21:G21"/>
    <mergeCell ref="A21:E21"/>
    <mergeCell ref="D18:E18"/>
    <mergeCell ref="D25:E25"/>
    <mergeCell ref="D19:E19"/>
    <mergeCell ref="D20:E20"/>
    <mergeCell ref="F19:G19"/>
    <mergeCell ref="D22:E22"/>
    <mergeCell ref="D29:E29"/>
    <mergeCell ref="D17:E17"/>
  </mergeCells>
  <pageMargins left="0.7" right="0.7" top="0.75" bottom="0.75" header="0.3" footer="0.3"/>
  <pageSetup paperSize="9" orientation="portrait" r:id="rId1"/>
  <ignoredErrors>
    <ignoredError sqref="F1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44ED87-D264-4E79-A1CC-58A59439E98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04212d23-94d3-4d70-9369-79db1bb4f96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A0BBEA-B64B-4EE5-8657-2294664EF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5F1B40-0891-4F01-ABDA-85E6E2A143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20 Matrassen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2021-08-10T18:13:42Z</dcterms:created>
  <dcterms:modified xsi:type="dcterms:W3CDTF">2025-08-28T17:26:52Z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